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60" windowWidth="19815" windowHeight="7650" activeTab="1"/>
  </bookViews>
  <sheets>
    <sheet name="بيانات" sheetId="1" r:id="rId1"/>
    <sheet name="حوافظ المرتبات" sheetId="2" r:id="rId2"/>
    <sheet name="حفظ الحوافظ" sheetId="3" r:id="rId3"/>
  </sheets>
  <calcPr calcId="124519"/>
</workbook>
</file>

<file path=xl/calcChain.xml><?xml version="1.0" encoding="utf-8"?>
<calcChain xmlns="http://schemas.openxmlformats.org/spreadsheetml/2006/main">
  <c r="F6" i="3"/>
  <c r="I18" i="2"/>
  <c r="G28"/>
  <c r="M40" i="1"/>
  <c r="L40"/>
  <c r="L39"/>
  <c r="M39" s="1"/>
  <c r="M38"/>
  <c r="L38"/>
  <c r="L37"/>
  <c r="M37" s="1"/>
  <c r="L36"/>
  <c r="M36" s="1"/>
  <c r="L35"/>
  <c r="M35" s="1"/>
  <c r="M34"/>
  <c r="L34"/>
  <c r="L33"/>
  <c r="M33" s="1"/>
  <c r="M32"/>
  <c r="L32"/>
  <c r="L31"/>
  <c r="M31" s="1"/>
  <c r="M30"/>
  <c r="L30"/>
  <c r="L29"/>
  <c r="M29" s="1"/>
  <c r="L28"/>
  <c r="M28" s="1"/>
  <c r="L27"/>
  <c r="M27" s="1"/>
  <c r="M26"/>
  <c r="L26"/>
  <c r="L25"/>
  <c r="M25" s="1"/>
  <c r="M24"/>
  <c r="L24"/>
  <c r="L23"/>
  <c r="M23" s="1"/>
  <c r="M22"/>
  <c r="L22"/>
  <c r="L21"/>
  <c r="M21" s="1"/>
  <c r="L20"/>
  <c r="M20" s="1"/>
  <c r="L19"/>
  <c r="M19" s="1"/>
  <c r="L18"/>
  <c r="M18" s="1"/>
  <c r="L17"/>
  <c r="M17" s="1"/>
  <c r="M16"/>
  <c r="L16"/>
  <c r="L15"/>
  <c r="M15" s="1"/>
  <c r="L14"/>
  <c r="M14" s="1"/>
  <c r="L13"/>
  <c r="M13" s="1"/>
  <c r="M12"/>
  <c r="L12"/>
  <c r="L11"/>
  <c r="M11" s="1"/>
  <c r="M10"/>
  <c r="L10"/>
  <c r="L9"/>
  <c r="M9" s="1"/>
  <c r="M8"/>
  <c r="L8"/>
  <c r="L7"/>
  <c r="M7" s="1"/>
</calcChain>
</file>

<file path=xl/sharedStrings.xml><?xml version="1.0" encoding="utf-8"?>
<sst xmlns="http://schemas.openxmlformats.org/spreadsheetml/2006/main" count="202" uniqueCount="106">
  <si>
    <t>غياب</t>
  </si>
  <si>
    <t>صك رقم</t>
  </si>
  <si>
    <t>ت . ر</t>
  </si>
  <si>
    <t>رقم الموظف</t>
  </si>
  <si>
    <t>الصفة</t>
  </si>
  <si>
    <t xml:space="preserve">الاسم </t>
  </si>
  <si>
    <t>رقم الحساب</t>
  </si>
  <si>
    <t>اسم المصرف</t>
  </si>
  <si>
    <t>المرتب الاساسي</t>
  </si>
  <si>
    <t>خصم الضمان</t>
  </si>
  <si>
    <t>خصم التقاعد</t>
  </si>
  <si>
    <t>اجمالي الخصم</t>
  </si>
  <si>
    <t>المرتب الصافي</t>
  </si>
  <si>
    <t>الحضور والغياب</t>
  </si>
  <si>
    <t>ملاحظات</t>
  </si>
  <si>
    <t>موظف</t>
  </si>
  <si>
    <t>علي 1</t>
  </si>
  <si>
    <t>401525</t>
  </si>
  <si>
    <t>التجاري الرئيسي</t>
  </si>
  <si>
    <t>غ</t>
  </si>
  <si>
    <t>علي 2</t>
  </si>
  <si>
    <t>401530</t>
  </si>
  <si>
    <t>علي 3</t>
  </si>
  <si>
    <t>401531</t>
  </si>
  <si>
    <t>علي 4</t>
  </si>
  <si>
    <t>401535</t>
  </si>
  <si>
    <t>علي 5</t>
  </si>
  <si>
    <t>401536</t>
  </si>
  <si>
    <t>علي 6</t>
  </si>
  <si>
    <t>401538</t>
  </si>
  <si>
    <t>علي 7</t>
  </si>
  <si>
    <t>401524</t>
  </si>
  <si>
    <t>الجمهورية الرئيسي</t>
  </si>
  <si>
    <t>علي 8</t>
  </si>
  <si>
    <t>401527</t>
  </si>
  <si>
    <t>علي 9</t>
  </si>
  <si>
    <t>401528</t>
  </si>
  <si>
    <t>علي 10</t>
  </si>
  <si>
    <t>401532</t>
  </si>
  <si>
    <t>علي 11</t>
  </si>
  <si>
    <t>401533</t>
  </si>
  <si>
    <t>علي 12</t>
  </si>
  <si>
    <t>401537</t>
  </si>
  <si>
    <t>علي 13</t>
  </si>
  <si>
    <t>401539</t>
  </si>
  <si>
    <t>علي 14</t>
  </si>
  <si>
    <t>401540</t>
  </si>
  <si>
    <t>علي 15</t>
  </si>
  <si>
    <t>401541</t>
  </si>
  <si>
    <t>علي 16</t>
  </si>
  <si>
    <t>401542</t>
  </si>
  <si>
    <t>علي 17</t>
  </si>
  <si>
    <t>401526</t>
  </si>
  <si>
    <t>الصحاري الرئيسي</t>
  </si>
  <si>
    <t>علي 18</t>
  </si>
  <si>
    <t>401529</t>
  </si>
  <si>
    <t>علي 19</t>
  </si>
  <si>
    <t>علي 20</t>
  </si>
  <si>
    <t>علي 21</t>
  </si>
  <si>
    <t>علي 22</t>
  </si>
  <si>
    <t>علي 23</t>
  </si>
  <si>
    <t>401534</t>
  </si>
  <si>
    <t>علي 24</t>
  </si>
  <si>
    <t>علي 25</t>
  </si>
  <si>
    <t>علي 26</t>
  </si>
  <si>
    <t>علي 27</t>
  </si>
  <si>
    <t>علي 28</t>
  </si>
  <si>
    <t>علي 29</t>
  </si>
  <si>
    <t>علي 30</t>
  </si>
  <si>
    <t>علي 31</t>
  </si>
  <si>
    <t>علي 32</t>
  </si>
  <si>
    <t>401543</t>
  </si>
  <si>
    <t>علي 33</t>
  </si>
  <si>
    <t>401544</t>
  </si>
  <si>
    <t>علي 34</t>
  </si>
  <si>
    <t>401545</t>
  </si>
  <si>
    <t>إحــــــــــــــالة صــــــــــك</t>
  </si>
  <si>
    <t>التاريـــــــــــــخ :-</t>
  </si>
  <si>
    <t>11 / 12 / 2013 م</t>
  </si>
  <si>
    <t xml:space="preserve">  بعد التحية ""</t>
  </si>
  <si>
    <t>نحيـــــــل إليكـــــم الصــــك رقـــــــم</t>
  </si>
  <si>
    <t>بمبلــــغ وقــــدره</t>
  </si>
  <si>
    <t>علمــاٌ بـــأن القيمــــــة تمثل مـــرتب   الـمذكورين ادنـــــــــاه كل  مبين قرين كل اسم منهم</t>
  </si>
  <si>
    <t>نــــأمـــل منكـــم قيـــد القيمــة المبينـــــــة فــي رصيـــــــــــــــد حـــــاسبـــــــــــهم المفتـــــــوح لـــــــــــديـــــــــكم</t>
  </si>
  <si>
    <t>ت</t>
  </si>
  <si>
    <t>الاسم رباعي</t>
  </si>
  <si>
    <t>مـــــــلاحظـــــــات</t>
  </si>
  <si>
    <t>ختم وتوقيع المصرف ...............................................................</t>
  </si>
  <si>
    <t>توقيع المراجع</t>
  </si>
  <si>
    <t>توقيع مدير الشئون الادارية</t>
  </si>
  <si>
    <t>..............................................................</t>
  </si>
  <si>
    <t>صورة منه الي</t>
  </si>
  <si>
    <t>-</t>
  </si>
  <si>
    <t>الملف العام</t>
  </si>
  <si>
    <t>ملف العام</t>
  </si>
  <si>
    <t>السجل  العام</t>
  </si>
  <si>
    <t>الموضوع</t>
  </si>
  <si>
    <t>الي مصرف</t>
  </si>
  <si>
    <t>الـمـبلـــــــغ بـالــحـــروف فــــــقــــــط</t>
  </si>
  <si>
    <t>الاجمالي</t>
  </si>
  <si>
    <t>بالحروف</t>
  </si>
  <si>
    <t>هنا يظهر اسم المصرف الموجودين به الموظفيين الموجودين بنفس رقم الصك</t>
  </si>
  <si>
    <t>اريد عند الضغط على هدا الزر تظهر بيانات الموظفين بنفس رقم الصك في الجدول المبين بالاسفل</t>
  </si>
  <si>
    <t>الجدول المطلوب تعرض فيه البيانات</t>
  </si>
  <si>
    <t>حفظ الحافظة الحالية في شيت حفظ الحوافظ</t>
  </si>
  <si>
    <t>اجمالي</t>
  </si>
</sst>
</file>

<file path=xl/styles.xml><?xml version="1.0" encoding="utf-8"?>
<styleSheet xmlns="http://schemas.openxmlformats.org/spreadsheetml/2006/main">
  <numFmts count="6">
    <numFmt numFmtId="164" formatCode="#,##0.000"/>
    <numFmt numFmtId="165" formatCode="0.000"/>
    <numFmt numFmtId="166" formatCode="_(* #,##0.000_);_(* \(#,##0.000\);_(* &quot;-&quot;???_);_(@_)"/>
    <numFmt numFmtId="167" formatCode="00000"/>
    <numFmt numFmtId="168" formatCode="_-[$د.ل.‏-1001]\ * #,##0.000_-;_-[$د.ل.‏-1001]\ * #,##0.000\-;_-[$د.ل.‏-1001]\ * &quot;-&quot;???_-;_-@_-"/>
    <numFmt numFmtId="169" formatCode="_-[$د.ل.‏-1001]\ * #,##0.00_-;_-[$د.ل.‏-1001]\ * #,##0.00\-;_-[$د.ل.‏-1001]\ * &quot;-&quot;??_-;_-@_-"/>
  </numFmts>
  <fonts count="14">
    <font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  <font>
      <b/>
      <sz val="22"/>
      <color theme="1"/>
      <name val="Arabic Typesetting"/>
      <family val="4"/>
    </font>
    <font>
      <b/>
      <sz val="28"/>
      <color theme="1"/>
      <name val="Arabic Typesetting"/>
      <family val="4"/>
    </font>
    <font>
      <i/>
      <sz val="22"/>
      <color theme="1"/>
      <name val="PT Bold Heading"/>
      <charset val="178"/>
    </font>
    <font>
      <b/>
      <sz val="28"/>
      <color theme="1"/>
      <name val="Akhbar MT"/>
      <charset val="178"/>
    </font>
    <font>
      <b/>
      <sz val="22"/>
      <color theme="1"/>
      <name val="Akhbar MT"/>
      <charset val="178"/>
    </font>
    <font>
      <b/>
      <sz val="20"/>
      <color theme="1"/>
      <name val="Akhbar MT"/>
      <charset val="178"/>
    </font>
    <font>
      <b/>
      <sz val="16"/>
      <color theme="1"/>
      <name val="Akhbar MT"/>
      <charset val="178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Gray">
        <fgColor theme="0" tint="-0.14996795556505021"/>
        <bgColor theme="0" tint="-0.1499984740745262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2" borderId="1" xfId="0" applyFill="1" applyBorder="1"/>
    <xf numFmtId="0" fontId="0" fillId="0" borderId="0" xfId="0" applyFill="1" applyBorder="1"/>
    <xf numFmtId="0" fontId="2" fillId="3" borderId="1" xfId="0" applyFont="1" applyFill="1" applyBorder="1" applyAlignment="1">
      <alignment horizontal="center" vertical="center" wrapText="1" readingOrder="2"/>
    </xf>
    <xf numFmtId="1" fontId="3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1" fontId="3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readingOrder="2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0" borderId="1" xfId="0" applyFill="1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166" fontId="5" fillId="0" borderId="0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Border="1"/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left" vertical="center" readingOrder="1"/>
    </xf>
    <xf numFmtId="0" fontId="8" fillId="0" borderId="0" xfId="0" applyNumberFormat="1" applyFont="1" applyFill="1" applyBorder="1" applyAlignment="1">
      <alignment horizontal="center" vertical="center" readingOrder="1"/>
    </xf>
    <xf numFmtId="0" fontId="7" fillId="0" borderId="0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167" fontId="7" fillId="0" borderId="0" xfId="0" applyNumberFormat="1" applyFont="1" applyBorder="1" applyAlignment="1">
      <alignment horizontal="center" vertical="center" readingOrder="2"/>
    </xf>
    <xf numFmtId="49" fontId="7" fillId="0" borderId="0" xfId="0" applyNumberFormat="1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6" fontId="2" fillId="0" borderId="0" xfId="0" applyNumberFormat="1" applyFont="1" applyBorder="1" applyAlignment="1">
      <alignment horizontal="center" vertical="center"/>
    </xf>
    <xf numFmtId="168" fontId="12" fillId="0" borderId="0" xfId="0" applyNumberFormat="1" applyFont="1" applyFill="1" applyBorder="1" applyAlignment="1">
      <alignment vertical="center"/>
    </xf>
    <xf numFmtId="169" fontId="13" fillId="4" borderId="0" xfId="0" applyNumberFormat="1" applyFont="1" applyFill="1" applyBorder="1" applyAlignment="1">
      <alignment vertical="top"/>
    </xf>
    <xf numFmtId="0" fontId="12" fillId="0" borderId="0" xfId="0" applyFont="1" applyBorder="1" applyAlignment="1">
      <alignment vertical="center"/>
    </xf>
    <xf numFmtId="166" fontId="12" fillId="0" borderId="0" xfId="0" applyNumberFormat="1" applyFont="1" applyBorder="1" applyAlignment="1">
      <alignment vertical="center"/>
    </xf>
    <xf numFmtId="0" fontId="0" fillId="0" borderId="0" xfId="0" applyFont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 readingOrder="2"/>
    </xf>
    <xf numFmtId="0" fontId="3" fillId="5" borderId="1" xfId="0" applyFont="1" applyFill="1" applyBorder="1" applyAlignment="1">
      <alignment horizontal="center" vertical="center"/>
    </xf>
    <xf numFmtId="165" fontId="3" fillId="5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66" fontId="12" fillId="0" borderId="0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5" borderId="3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9" fillId="5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167" fontId="7" fillId="0" borderId="0" xfId="0" applyNumberFormat="1" applyFont="1" applyBorder="1" applyAlignment="1">
      <alignment horizontal="center" vertical="center" readingOrder="2"/>
    </xf>
    <xf numFmtId="0" fontId="10" fillId="0" borderId="0" xfId="0" applyFont="1" applyBorder="1" applyAlignment="1">
      <alignment horizontal="right" vertical="center"/>
    </xf>
    <xf numFmtId="0" fontId="2" fillId="5" borderId="1" xfId="0" applyFont="1" applyFill="1" applyBorder="1" applyAlignment="1">
      <alignment horizontal="center" vertical="center" wrapText="1" readingOrder="2"/>
    </xf>
    <xf numFmtId="165" fontId="2" fillId="5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حفظ الحافظة الحالية"/>
  <ax:ocxPr ax:name="Size" ax:value="5371;1402"/>
  <ax:ocxPr ax:name="FontName" ax:value="Arial"/>
  <ax:ocxPr ax:name="FontEffects" ax:value="1073741825"/>
  <ax:ocxPr ax:name="FontHeight" ax:value="285"/>
  <ax:ocxPr ax:name="FontCharSet" ax:value="0"/>
  <ax:ocxPr ax:name="FontPitchAndFamily" ax:value="2"/>
  <ax:ocxPr ax:name="ParagraphAlign" ax:value="3"/>
  <ax:ocxPr ax:name="FontWeight" ax:value="700"/>
</ax:ocx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PropertyBag">
  <ax:ocxPr ax:name="VariousPropertyBits" ax:value="746604571"/>
  <ax:ocxPr ax:name="Size" ax:value="7064;1270"/>
  <ax:ocxPr ax:name="FontName" ax:value="Arial"/>
  <ax:ocxPr ax:name="FontHeight" ax:value="225"/>
  <ax:ocxPr ax:name="FontCharSet" ax:value="0"/>
  <ax:ocxPr ax:name="FontPitchAndFamily" ax:value="2"/>
</ax:ocx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عرض بيانات الحافظة في صك رقم"/>
  <ax:ocxPr ax:name="Size" ax:value="7170;1349"/>
  <ax:ocxPr ax:name="FontName" ax:value="Arial"/>
  <ax:ocxPr ax:name="FontEffects" ax:value="1073741825"/>
  <ax:ocxPr ax:name="FontHeight" ax:value="315"/>
  <ax:ocxPr ax:name="FontCharSet" ax:value="0"/>
  <ax:ocxPr ax:name="FontPitchAndFamily" ax:value="2"/>
  <ax:ocxPr ax:name="ParagraphAlign" ax:value="3"/>
  <ax:ocxPr ax:name="FontWeight" ax:value="700"/>
</ax:ocx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627528</xdr:colOff>
      <xdr:row>12</xdr:row>
      <xdr:rowOff>358588</xdr:rowOff>
    </xdr:from>
    <xdr:to>
      <xdr:col>6</xdr:col>
      <xdr:colOff>795616</xdr:colOff>
      <xdr:row>14</xdr:row>
      <xdr:rowOff>224117</xdr:rowOff>
    </xdr:to>
    <xdr:cxnSp macro="">
      <xdr:nvCxnSpPr>
        <xdr:cNvPr id="3" name="رابط كسهم مستقيم 2"/>
        <xdr:cNvCxnSpPr/>
      </xdr:nvCxnSpPr>
      <xdr:spPr>
        <a:xfrm rot="5400000" flipH="1" flipV="1">
          <a:off x="6325721" y="3838015"/>
          <a:ext cx="694765" cy="1680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134471</xdr:colOff>
      <xdr:row>1</xdr:row>
      <xdr:rowOff>268941</xdr:rowOff>
    </xdr:from>
    <xdr:to>
      <xdr:col>4</xdr:col>
      <xdr:colOff>123265</xdr:colOff>
      <xdr:row>3</xdr:row>
      <xdr:rowOff>78441</xdr:rowOff>
    </xdr:to>
    <xdr:cxnSp macro="">
      <xdr:nvCxnSpPr>
        <xdr:cNvPr id="5" name="رابط كسهم مستقيم 4"/>
        <xdr:cNvCxnSpPr/>
      </xdr:nvCxnSpPr>
      <xdr:spPr>
        <a:xfrm flipV="1">
          <a:off x="10746441" y="560294"/>
          <a:ext cx="672353" cy="39220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1546411</xdr:colOff>
      <xdr:row>25</xdr:row>
      <xdr:rowOff>324972</xdr:rowOff>
    </xdr:from>
    <xdr:to>
      <xdr:col>9</xdr:col>
      <xdr:colOff>22412</xdr:colOff>
      <xdr:row>26</xdr:row>
      <xdr:rowOff>201707</xdr:rowOff>
    </xdr:to>
    <xdr:cxnSp macro="">
      <xdr:nvCxnSpPr>
        <xdr:cNvPr id="7" name="رابط كسهم مستقيم 6"/>
        <xdr:cNvCxnSpPr/>
      </xdr:nvCxnSpPr>
      <xdr:spPr>
        <a:xfrm rot="10800000">
          <a:off x="2835088" y="10118913"/>
          <a:ext cx="1759324" cy="23532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0</xdr:rowOff>
    </xdr:from>
    <xdr:to>
      <xdr:col>9</xdr:col>
      <xdr:colOff>672353</xdr:colOff>
      <xdr:row>3</xdr:row>
      <xdr:rowOff>100853</xdr:rowOff>
    </xdr:to>
    <xdr:cxnSp macro="">
      <xdr:nvCxnSpPr>
        <xdr:cNvPr id="8" name="رابط كسهم مستقيم 7"/>
        <xdr:cNvCxnSpPr/>
      </xdr:nvCxnSpPr>
      <xdr:spPr>
        <a:xfrm flipV="1">
          <a:off x="2185147" y="582706"/>
          <a:ext cx="672353" cy="39220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3.xml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B2:O59"/>
  <sheetViews>
    <sheetView rightToLeft="1" topLeftCell="A38" workbookViewId="0">
      <selection activeCell="B54" sqref="B54"/>
    </sheetView>
  </sheetViews>
  <sheetFormatPr defaultRowHeight="14.25"/>
  <cols>
    <col min="1" max="1" width="3" customWidth="1"/>
    <col min="2" max="2" width="12.375" style="2" customWidth="1"/>
    <col min="3" max="3" width="5.5" style="2" bestFit="1" customWidth="1"/>
    <col min="4" max="4" width="10.5" style="2" bestFit="1" customWidth="1"/>
    <col min="5" max="5" width="6.25" style="2" bestFit="1" customWidth="1"/>
    <col min="6" max="6" width="7.625" style="2" bestFit="1" customWidth="1"/>
    <col min="7" max="7" width="10.125" style="2" bestFit="1" customWidth="1"/>
    <col min="8" max="8" width="16.125" style="2" bestFit="1" customWidth="1"/>
    <col min="9" max="9" width="13.5" style="2" bestFit="1" customWidth="1"/>
    <col min="10" max="10" width="11.375" style="2" bestFit="1" customWidth="1"/>
    <col min="11" max="11" width="10.75" style="2" bestFit="1" customWidth="1"/>
    <col min="12" max="12" width="11.875" style="2" bestFit="1" customWidth="1"/>
    <col min="13" max="13" width="12.375" style="2" bestFit="1" customWidth="1"/>
    <col min="14" max="14" width="13.75" style="2" bestFit="1" customWidth="1"/>
    <col min="15" max="15" width="7.875" style="2" bestFit="1" customWidth="1"/>
  </cols>
  <sheetData>
    <row r="2" spans="2:15" ht="27.75">
      <c r="B2" s="1"/>
      <c r="C2" s="60" t="s">
        <v>0</v>
      </c>
      <c r="D2" s="60"/>
    </row>
    <row r="6" spans="2:15" ht="18"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  <c r="G6" s="3" t="s">
        <v>6</v>
      </c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13</v>
      </c>
      <c r="O6" s="3" t="s">
        <v>14</v>
      </c>
    </row>
    <row r="7" spans="2:15" ht="23.25">
      <c r="B7" s="4"/>
      <c r="C7" s="5">
        <v>1</v>
      </c>
      <c r="D7" s="6">
        <v>1415</v>
      </c>
      <c r="E7" s="6" t="s">
        <v>15</v>
      </c>
      <c r="F7" s="6" t="s">
        <v>16</v>
      </c>
      <c r="G7" s="7" t="s">
        <v>17</v>
      </c>
      <c r="H7" s="8" t="s">
        <v>18</v>
      </c>
      <c r="I7" s="9">
        <v>750</v>
      </c>
      <c r="J7" s="9">
        <v>25</v>
      </c>
      <c r="K7" s="9">
        <v>35</v>
      </c>
      <c r="L7" s="9">
        <f t="shared" ref="L7:L40" si="0">J7+K7</f>
        <v>60</v>
      </c>
      <c r="M7" s="10">
        <f t="shared" ref="M7:M40" si="1">I7-L7</f>
        <v>690</v>
      </c>
      <c r="N7" s="8" t="s">
        <v>19</v>
      </c>
      <c r="O7" s="11"/>
    </row>
    <row r="8" spans="2:15" ht="23.25">
      <c r="B8" s="12">
        <v>1010</v>
      </c>
      <c r="C8" s="13">
        <v>2</v>
      </c>
      <c r="D8" s="14">
        <v>1416</v>
      </c>
      <c r="E8" s="14" t="s">
        <v>15</v>
      </c>
      <c r="F8" s="14" t="s">
        <v>20</v>
      </c>
      <c r="G8" s="15" t="s">
        <v>21</v>
      </c>
      <c r="H8" s="16" t="s">
        <v>18</v>
      </c>
      <c r="I8" s="17">
        <v>1000</v>
      </c>
      <c r="J8" s="17">
        <v>25</v>
      </c>
      <c r="K8" s="17">
        <v>35</v>
      </c>
      <c r="L8" s="17">
        <f t="shared" si="0"/>
        <v>60</v>
      </c>
      <c r="M8" s="18">
        <f t="shared" si="1"/>
        <v>940</v>
      </c>
      <c r="N8" s="16"/>
      <c r="O8" s="19"/>
    </row>
    <row r="9" spans="2:15" ht="23.25">
      <c r="B9" s="4"/>
      <c r="C9" s="5">
        <v>3</v>
      </c>
      <c r="D9" s="6">
        <v>1417</v>
      </c>
      <c r="E9" s="6" t="s">
        <v>15</v>
      </c>
      <c r="F9" s="6" t="s">
        <v>22</v>
      </c>
      <c r="G9" s="7" t="s">
        <v>23</v>
      </c>
      <c r="H9" s="8" t="s">
        <v>18</v>
      </c>
      <c r="I9" s="9">
        <v>1050</v>
      </c>
      <c r="J9" s="9">
        <v>25</v>
      </c>
      <c r="K9" s="9">
        <v>35</v>
      </c>
      <c r="L9" s="9">
        <f t="shared" si="0"/>
        <v>60</v>
      </c>
      <c r="M9" s="10">
        <f t="shared" si="1"/>
        <v>990</v>
      </c>
      <c r="N9" s="8" t="s">
        <v>19</v>
      </c>
      <c r="O9" s="11"/>
    </row>
    <row r="10" spans="2:15" ht="23.25">
      <c r="B10" s="12">
        <v>1010</v>
      </c>
      <c r="C10" s="13">
        <v>4</v>
      </c>
      <c r="D10" s="14">
        <v>1418</v>
      </c>
      <c r="E10" s="14" t="s">
        <v>15</v>
      </c>
      <c r="F10" s="14" t="s">
        <v>24</v>
      </c>
      <c r="G10" s="15" t="s">
        <v>25</v>
      </c>
      <c r="H10" s="16" t="s">
        <v>18</v>
      </c>
      <c r="I10" s="17">
        <v>1250</v>
      </c>
      <c r="J10" s="17">
        <v>25</v>
      </c>
      <c r="K10" s="17">
        <v>35</v>
      </c>
      <c r="L10" s="17">
        <f t="shared" si="0"/>
        <v>60</v>
      </c>
      <c r="M10" s="18">
        <f t="shared" si="1"/>
        <v>1190</v>
      </c>
      <c r="N10" s="16"/>
      <c r="O10" s="19"/>
    </row>
    <row r="11" spans="2:15" ht="23.25">
      <c r="B11" s="12">
        <v>1010</v>
      </c>
      <c r="C11" s="13">
        <v>5</v>
      </c>
      <c r="D11" s="14">
        <v>1419</v>
      </c>
      <c r="E11" s="14" t="s">
        <v>15</v>
      </c>
      <c r="F11" s="14" t="s">
        <v>26</v>
      </c>
      <c r="G11" s="15" t="s">
        <v>27</v>
      </c>
      <c r="H11" s="16" t="s">
        <v>18</v>
      </c>
      <c r="I11" s="17">
        <v>1300</v>
      </c>
      <c r="J11" s="17">
        <v>25</v>
      </c>
      <c r="K11" s="17">
        <v>35</v>
      </c>
      <c r="L11" s="17">
        <f t="shared" si="0"/>
        <v>60</v>
      </c>
      <c r="M11" s="18">
        <f t="shared" si="1"/>
        <v>1240</v>
      </c>
      <c r="N11" s="16"/>
      <c r="O11" s="19"/>
    </row>
    <row r="12" spans="2:15" ht="23.25">
      <c r="B12" s="12">
        <v>1010</v>
      </c>
      <c r="C12" s="13">
        <v>6</v>
      </c>
      <c r="D12" s="14">
        <v>1420</v>
      </c>
      <c r="E12" s="14" t="s">
        <v>15</v>
      </c>
      <c r="F12" s="14" t="s">
        <v>28</v>
      </c>
      <c r="G12" s="15" t="s">
        <v>29</v>
      </c>
      <c r="H12" s="16" t="s">
        <v>18</v>
      </c>
      <c r="I12" s="17">
        <v>1400</v>
      </c>
      <c r="J12" s="17">
        <v>25</v>
      </c>
      <c r="K12" s="17">
        <v>35</v>
      </c>
      <c r="L12" s="17">
        <f t="shared" si="0"/>
        <v>60</v>
      </c>
      <c r="M12" s="18">
        <f t="shared" si="1"/>
        <v>1340</v>
      </c>
      <c r="N12" s="16"/>
      <c r="O12" s="19"/>
    </row>
    <row r="13" spans="2:15" ht="23.25">
      <c r="B13" s="12">
        <v>1020</v>
      </c>
      <c r="C13" s="13">
        <v>7</v>
      </c>
      <c r="D13" s="14">
        <v>1421</v>
      </c>
      <c r="E13" s="14" t="s">
        <v>15</v>
      </c>
      <c r="F13" s="14" t="s">
        <v>30</v>
      </c>
      <c r="G13" s="15" t="s">
        <v>31</v>
      </c>
      <c r="H13" s="16" t="s">
        <v>32</v>
      </c>
      <c r="I13" s="17">
        <v>700</v>
      </c>
      <c r="J13" s="17">
        <v>25</v>
      </c>
      <c r="K13" s="17">
        <v>35</v>
      </c>
      <c r="L13" s="17">
        <f t="shared" si="0"/>
        <v>60</v>
      </c>
      <c r="M13" s="18">
        <f t="shared" si="1"/>
        <v>640</v>
      </c>
      <c r="N13" s="16"/>
      <c r="O13" s="19"/>
    </row>
    <row r="14" spans="2:15" ht="23.25">
      <c r="B14" s="12">
        <v>1020</v>
      </c>
      <c r="C14" s="13">
        <v>8</v>
      </c>
      <c r="D14" s="14">
        <v>1422</v>
      </c>
      <c r="E14" s="14" t="s">
        <v>15</v>
      </c>
      <c r="F14" s="14" t="s">
        <v>33</v>
      </c>
      <c r="G14" s="15" t="s">
        <v>34</v>
      </c>
      <c r="H14" s="16" t="s">
        <v>32</v>
      </c>
      <c r="I14" s="17">
        <v>850</v>
      </c>
      <c r="J14" s="17">
        <v>25</v>
      </c>
      <c r="K14" s="17">
        <v>35</v>
      </c>
      <c r="L14" s="17">
        <f t="shared" si="0"/>
        <v>60</v>
      </c>
      <c r="M14" s="18">
        <f t="shared" si="1"/>
        <v>790</v>
      </c>
      <c r="N14" s="16"/>
      <c r="O14" s="19"/>
    </row>
    <row r="15" spans="2:15" ht="23.25">
      <c r="B15" s="4"/>
      <c r="C15" s="5">
        <v>9</v>
      </c>
      <c r="D15" s="6">
        <v>1423</v>
      </c>
      <c r="E15" s="6" t="s">
        <v>15</v>
      </c>
      <c r="F15" s="6" t="s">
        <v>35</v>
      </c>
      <c r="G15" s="7" t="s">
        <v>36</v>
      </c>
      <c r="H15" s="8" t="s">
        <v>32</v>
      </c>
      <c r="I15" s="9">
        <v>900</v>
      </c>
      <c r="J15" s="9">
        <v>25</v>
      </c>
      <c r="K15" s="9">
        <v>35</v>
      </c>
      <c r="L15" s="9">
        <f t="shared" si="0"/>
        <v>60</v>
      </c>
      <c r="M15" s="10">
        <f t="shared" si="1"/>
        <v>840</v>
      </c>
      <c r="N15" s="8" t="s">
        <v>19</v>
      </c>
      <c r="O15" s="11"/>
    </row>
    <row r="16" spans="2:15" ht="23.25">
      <c r="B16" s="12">
        <v>1020</v>
      </c>
      <c r="C16" s="13">
        <v>10</v>
      </c>
      <c r="D16" s="14">
        <v>1424</v>
      </c>
      <c r="E16" s="14" t="s">
        <v>15</v>
      </c>
      <c r="F16" s="14" t="s">
        <v>37</v>
      </c>
      <c r="G16" s="15" t="s">
        <v>38</v>
      </c>
      <c r="H16" s="16" t="s">
        <v>32</v>
      </c>
      <c r="I16" s="17">
        <v>1100</v>
      </c>
      <c r="J16" s="17">
        <v>25</v>
      </c>
      <c r="K16" s="17">
        <v>35</v>
      </c>
      <c r="L16" s="17">
        <f t="shared" si="0"/>
        <v>60</v>
      </c>
      <c r="M16" s="18">
        <f t="shared" si="1"/>
        <v>1040</v>
      </c>
      <c r="N16" s="16"/>
      <c r="O16" s="19"/>
    </row>
    <row r="17" spans="2:15" ht="23.25">
      <c r="B17" s="12">
        <v>1020</v>
      </c>
      <c r="C17" s="13">
        <v>11</v>
      </c>
      <c r="D17" s="14">
        <v>1425</v>
      </c>
      <c r="E17" s="14" t="s">
        <v>15</v>
      </c>
      <c r="F17" s="14" t="s">
        <v>39</v>
      </c>
      <c r="G17" s="15" t="s">
        <v>40</v>
      </c>
      <c r="H17" s="16" t="s">
        <v>32</v>
      </c>
      <c r="I17" s="17">
        <v>1150</v>
      </c>
      <c r="J17" s="17">
        <v>25</v>
      </c>
      <c r="K17" s="17">
        <v>35</v>
      </c>
      <c r="L17" s="17">
        <f t="shared" si="0"/>
        <v>60</v>
      </c>
      <c r="M17" s="18">
        <f t="shared" si="1"/>
        <v>1090</v>
      </c>
      <c r="N17" s="16"/>
      <c r="O17" s="19"/>
    </row>
    <row r="18" spans="2:15" ht="23.25">
      <c r="B18" s="4"/>
      <c r="C18" s="5">
        <v>12</v>
      </c>
      <c r="D18" s="6">
        <v>1426</v>
      </c>
      <c r="E18" s="6" t="s">
        <v>15</v>
      </c>
      <c r="F18" s="6" t="s">
        <v>41</v>
      </c>
      <c r="G18" s="7" t="s">
        <v>42</v>
      </c>
      <c r="H18" s="8" t="s">
        <v>32</v>
      </c>
      <c r="I18" s="9">
        <v>1350</v>
      </c>
      <c r="J18" s="9">
        <v>25</v>
      </c>
      <c r="K18" s="9">
        <v>35</v>
      </c>
      <c r="L18" s="9">
        <f t="shared" si="0"/>
        <v>60</v>
      </c>
      <c r="M18" s="10">
        <f t="shared" si="1"/>
        <v>1290</v>
      </c>
      <c r="N18" s="8" t="s">
        <v>19</v>
      </c>
      <c r="O18" s="11"/>
    </row>
    <row r="19" spans="2:15" ht="23.25">
      <c r="B19" s="12">
        <v>1020</v>
      </c>
      <c r="C19" s="13">
        <v>13</v>
      </c>
      <c r="D19" s="14">
        <v>1427</v>
      </c>
      <c r="E19" s="14" t="s">
        <v>15</v>
      </c>
      <c r="F19" s="14" t="s">
        <v>43</v>
      </c>
      <c r="G19" s="15" t="s">
        <v>44</v>
      </c>
      <c r="H19" s="16" t="s">
        <v>32</v>
      </c>
      <c r="I19" s="17">
        <v>1450</v>
      </c>
      <c r="J19" s="17">
        <v>25</v>
      </c>
      <c r="K19" s="17">
        <v>35</v>
      </c>
      <c r="L19" s="17">
        <f t="shared" si="0"/>
        <v>60</v>
      </c>
      <c r="M19" s="18">
        <f t="shared" si="1"/>
        <v>1390</v>
      </c>
      <c r="N19" s="16"/>
      <c r="O19" s="19"/>
    </row>
    <row r="20" spans="2:15" ht="23.25">
      <c r="B20" s="12">
        <v>1020</v>
      </c>
      <c r="C20" s="13">
        <v>14</v>
      </c>
      <c r="D20" s="14">
        <v>1428</v>
      </c>
      <c r="E20" s="14" t="s">
        <v>15</v>
      </c>
      <c r="F20" s="14" t="s">
        <v>45</v>
      </c>
      <c r="G20" s="15" t="s">
        <v>46</v>
      </c>
      <c r="H20" s="16" t="s">
        <v>32</v>
      </c>
      <c r="I20" s="17">
        <v>1500</v>
      </c>
      <c r="J20" s="17">
        <v>25</v>
      </c>
      <c r="K20" s="17">
        <v>35</v>
      </c>
      <c r="L20" s="17">
        <f t="shared" si="0"/>
        <v>60</v>
      </c>
      <c r="M20" s="18">
        <f t="shared" si="1"/>
        <v>1440</v>
      </c>
      <c r="N20" s="16"/>
      <c r="O20" s="19"/>
    </row>
    <row r="21" spans="2:15" ht="23.25">
      <c r="B21" s="12">
        <v>1020</v>
      </c>
      <c r="C21" s="13">
        <v>15</v>
      </c>
      <c r="D21" s="14">
        <v>1429</v>
      </c>
      <c r="E21" s="14" t="s">
        <v>15</v>
      </c>
      <c r="F21" s="14" t="s">
        <v>47</v>
      </c>
      <c r="G21" s="15" t="s">
        <v>48</v>
      </c>
      <c r="H21" s="16" t="s">
        <v>32</v>
      </c>
      <c r="I21" s="17">
        <v>1550</v>
      </c>
      <c r="J21" s="17">
        <v>25</v>
      </c>
      <c r="K21" s="17">
        <v>35</v>
      </c>
      <c r="L21" s="17">
        <f t="shared" si="0"/>
        <v>60</v>
      </c>
      <c r="M21" s="18">
        <f t="shared" si="1"/>
        <v>1490</v>
      </c>
      <c r="N21" s="16"/>
      <c r="O21" s="19"/>
    </row>
    <row r="22" spans="2:15" ht="23.25">
      <c r="B22" s="4"/>
      <c r="C22" s="5">
        <v>16</v>
      </c>
      <c r="D22" s="6">
        <v>1430</v>
      </c>
      <c r="E22" s="6" t="s">
        <v>15</v>
      </c>
      <c r="F22" s="6" t="s">
        <v>49</v>
      </c>
      <c r="G22" s="7" t="s">
        <v>50</v>
      </c>
      <c r="H22" s="8" t="s">
        <v>32</v>
      </c>
      <c r="I22" s="9">
        <v>1600</v>
      </c>
      <c r="J22" s="9">
        <v>25</v>
      </c>
      <c r="K22" s="9">
        <v>35</v>
      </c>
      <c r="L22" s="9">
        <f t="shared" si="0"/>
        <v>60</v>
      </c>
      <c r="M22" s="10">
        <f t="shared" si="1"/>
        <v>1540</v>
      </c>
      <c r="N22" s="8" t="s">
        <v>19</v>
      </c>
      <c r="O22" s="11"/>
    </row>
    <row r="23" spans="2:15" ht="23.25">
      <c r="B23" s="12">
        <v>1030</v>
      </c>
      <c r="C23" s="13">
        <v>17</v>
      </c>
      <c r="D23" s="14">
        <v>1431</v>
      </c>
      <c r="E23" s="14" t="s">
        <v>15</v>
      </c>
      <c r="F23" s="14" t="s">
        <v>51</v>
      </c>
      <c r="G23" s="15" t="s">
        <v>52</v>
      </c>
      <c r="H23" s="16" t="s">
        <v>53</v>
      </c>
      <c r="I23" s="17">
        <v>800</v>
      </c>
      <c r="J23" s="17">
        <v>25</v>
      </c>
      <c r="K23" s="17">
        <v>35</v>
      </c>
      <c r="L23" s="17">
        <f t="shared" si="0"/>
        <v>60</v>
      </c>
      <c r="M23" s="18">
        <f t="shared" si="1"/>
        <v>740</v>
      </c>
      <c r="N23" s="16"/>
      <c r="O23" s="19"/>
    </row>
    <row r="24" spans="2:15" ht="23.25">
      <c r="B24" s="12">
        <v>1030</v>
      </c>
      <c r="C24" s="13">
        <v>18</v>
      </c>
      <c r="D24" s="14">
        <v>1432</v>
      </c>
      <c r="E24" s="14" t="s">
        <v>15</v>
      </c>
      <c r="F24" s="14" t="s">
        <v>54</v>
      </c>
      <c r="G24" s="15" t="s">
        <v>55</v>
      </c>
      <c r="H24" s="16" t="s">
        <v>53</v>
      </c>
      <c r="I24" s="17">
        <v>950</v>
      </c>
      <c r="J24" s="17">
        <v>25</v>
      </c>
      <c r="K24" s="17">
        <v>35</v>
      </c>
      <c r="L24" s="17">
        <f t="shared" si="0"/>
        <v>60</v>
      </c>
      <c r="M24" s="18">
        <f t="shared" si="1"/>
        <v>890</v>
      </c>
      <c r="N24" s="16"/>
      <c r="O24" s="19"/>
    </row>
    <row r="25" spans="2:15" ht="23.25">
      <c r="B25" s="12">
        <v>1030</v>
      </c>
      <c r="C25" s="13">
        <v>19</v>
      </c>
      <c r="D25" s="14">
        <v>1433</v>
      </c>
      <c r="E25" s="14" t="s">
        <v>15</v>
      </c>
      <c r="F25" s="14" t="s">
        <v>56</v>
      </c>
      <c r="G25" s="15" t="s">
        <v>21</v>
      </c>
      <c r="H25" s="16" t="s">
        <v>53</v>
      </c>
      <c r="I25" s="17">
        <v>450</v>
      </c>
      <c r="J25" s="17">
        <v>25</v>
      </c>
      <c r="K25" s="17">
        <v>35</v>
      </c>
      <c r="L25" s="17">
        <f t="shared" si="0"/>
        <v>60</v>
      </c>
      <c r="M25" s="18">
        <f t="shared" si="1"/>
        <v>390</v>
      </c>
      <c r="N25" s="16"/>
      <c r="O25" s="19"/>
    </row>
    <row r="26" spans="2:15" ht="23.25">
      <c r="B26" s="12">
        <v>1030</v>
      </c>
      <c r="C26" s="13">
        <v>20</v>
      </c>
      <c r="D26" s="14">
        <v>1434</v>
      </c>
      <c r="E26" s="14" t="s">
        <v>15</v>
      </c>
      <c r="F26" s="14" t="s">
        <v>57</v>
      </c>
      <c r="G26" s="15" t="s">
        <v>23</v>
      </c>
      <c r="H26" s="16" t="s">
        <v>53</v>
      </c>
      <c r="I26" s="17">
        <v>450</v>
      </c>
      <c r="J26" s="17">
        <v>25</v>
      </c>
      <c r="K26" s="17">
        <v>35</v>
      </c>
      <c r="L26" s="17">
        <f t="shared" si="0"/>
        <v>60</v>
      </c>
      <c r="M26" s="18">
        <f t="shared" si="1"/>
        <v>390</v>
      </c>
      <c r="N26" s="16"/>
      <c r="O26" s="19"/>
    </row>
    <row r="27" spans="2:15" ht="23.25">
      <c r="B27" s="12">
        <v>1030</v>
      </c>
      <c r="C27" s="13">
        <v>21</v>
      </c>
      <c r="D27" s="14">
        <v>1435</v>
      </c>
      <c r="E27" s="14" t="s">
        <v>15</v>
      </c>
      <c r="F27" s="14" t="s">
        <v>58</v>
      </c>
      <c r="G27" s="15" t="s">
        <v>38</v>
      </c>
      <c r="H27" s="16" t="s">
        <v>53</v>
      </c>
      <c r="I27" s="17">
        <v>450</v>
      </c>
      <c r="J27" s="17">
        <v>25</v>
      </c>
      <c r="K27" s="17">
        <v>35</v>
      </c>
      <c r="L27" s="17">
        <f t="shared" si="0"/>
        <v>60</v>
      </c>
      <c r="M27" s="18">
        <f t="shared" si="1"/>
        <v>390</v>
      </c>
      <c r="N27" s="16"/>
      <c r="O27" s="19"/>
    </row>
    <row r="28" spans="2:15" ht="23.25">
      <c r="B28" s="12">
        <v>1030</v>
      </c>
      <c r="C28" s="13">
        <v>22</v>
      </c>
      <c r="D28" s="14">
        <v>1436</v>
      </c>
      <c r="E28" s="14" t="s">
        <v>15</v>
      </c>
      <c r="F28" s="14" t="s">
        <v>59</v>
      </c>
      <c r="G28" s="15" t="s">
        <v>40</v>
      </c>
      <c r="H28" s="16" t="s">
        <v>53</v>
      </c>
      <c r="I28" s="17">
        <v>450</v>
      </c>
      <c r="J28" s="17">
        <v>25</v>
      </c>
      <c r="K28" s="17">
        <v>35</v>
      </c>
      <c r="L28" s="17">
        <f t="shared" si="0"/>
        <v>60</v>
      </c>
      <c r="M28" s="18">
        <f t="shared" si="1"/>
        <v>390</v>
      </c>
      <c r="N28" s="16"/>
      <c r="O28" s="19"/>
    </row>
    <row r="29" spans="2:15" ht="23.25">
      <c r="B29" s="4"/>
      <c r="C29" s="5">
        <v>23</v>
      </c>
      <c r="D29" s="6">
        <v>1437</v>
      </c>
      <c r="E29" s="6" t="s">
        <v>15</v>
      </c>
      <c r="F29" s="6" t="s">
        <v>60</v>
      </c>
      <c r="G29" s="7" t="s">
        <v>61</v>
      </c>
      <c r="H29" s="8" t="s">
        <v>53</v>
      </c>
      <c r="I29" s="9">
        <v>450</v>
      </c>
      <c r="J29" s="9">
        <v>25</v>
      </c>
      <c r="K29" s="9">
        <v>35</v>
      </c>
      <c r="L29" s="9">
        <f t="shared" si="0"/>
        <v>60</v>
      </c>
      <c r="M29" s="10">
        <f t="shared" si="1"/>
        <v>390</v>
      </c>
      <c r="N29" s="8" t="s">
        <v>19</v>
      </c>
      <c r="O29" s="11"/>
    </row>
    <row r="30" spans="2:15" ht="23.25">
      <c r="B30" s="12">
        <v>1030</v>
      </c>
      <c r="C30" s="13">
        <v>24</v>
      </c>
      <c r="D30" s="14">
        <v>1438</v>
      </c>
      <c r="E30" s="14" t="s">
        <v>15</v>
      </c>
      <c r="F30" s="14" t="s">
        <v>62</v>
      </c>
      <c r="G30" s="15" t="s">
        <v>25</v>
      </c>
      <c r="H30" s="16" t="s">
        <v>53</v>
      </c>
      <c r="I30" s="17">
        <v>450</v>
      </c>
      <c r="J30" s="17">
        <v>25</v>
      </c>
      <c r="K30" s="17">
        <v>35</v>
      </c>
      <c r="L30" s="17">
        <f t="shared" si="0"/>
        <v>60</v>
      </c>
      <c r="M30" s="18">
        <f t="shared" si="1"/>
        <v>390</v>
      </c>
      <c r="N30" s="16"/>
      <c r="O30" s="19"/>
    </row>
    <row r="31" spans="2:15" ht="23.25">
      <c r="B31" s="12">
        <v>1030</v>
      </c>
      <c r="C31" s="13">
        <v>25</v>
      </c>
      <c r="D31" s="14">
        <v>1439</v>
      </c>
      <c r="E31" s="14" t="s">
        <v>15</v>
      </c>
      <c r="F31" s="14" t="s">
        <v>63</v>
      </c>
      <c r="G31" s="15" t="s">
        <v>27</v>
      </c>
      <c r="H31" s="16" t="s">
        <v>53</v>
      </c>
      <c r="I31" s="17">
        <v>450</v>
      </c>
      <c r="J31" s="17">
        <v>25</v>
      </c>
      <c r="K31" s="17">
        <v>35</v>
      </c>
      <c r="L31" s="17">
        <f t="shared" si="0"/>
        <v>60</v>
      </c>
      <c r="M31" s="18">
        <f t="shared" si="1"/>
        <v>390</v>
      </c>
      <c r="N31" s="16"/>
      <c r="O31" s="19"/>
    </row>
    <row r="32" spans="2:15" ht="23.25">
      <c r="B32" s="12">
        <v>1030</v>
      </c>
      <c r="C32" s="13">
        <v>26</v>
      </c>
      <c r="D32" s="14">
        <v>1440</v>
      </c>
      <c r="E32" s="14" t="s">
        <v>15</v>
      </c>
      <c r="F32" s="14" t="s">
        <v>64</v>
      </c>
      <c r="G32" s="15" t="s">
        <v>42</v>
      </c>
      <c r="H32" s="16" t="s">
        <v>53</v>
      </c>
      <c r="I32" s="17">
        <v>450</v>
      </c>
      <c r="J32" s="17">
        <v>25</v>
      </c>
      <c r="K32" s="17">
        <v>35</v>
      </c>
      <c r="L32" s="17">
        <f t="shared" si="0"/>
        <v>60</v>
      </c>
      <c r="M32" s="18">
        <f t="shared" si="1"/>
        <v>390</v>
      </c>
      <c r="N32" s="16"/>
      <c r="O32" s="19"/>
    </row>
    <row r="33" spans="2:15" ht="23.25">
      <c r="B33" s="12">
        <v>1030</v>
      </c>
      <c r="C33" s="13">
        <v>27</v>
      </c>
      <c r="D33" s="14">
        <v>1441</v>
      </c>
      <c r="E33" s="14" t="s">
        <v>15</v>
      </c>
      <c r="F33" s="14" t="s">
        <v>65</v>
      </c>
      <c r="G33" s="15" t="s">
        <v>29</v>
      </c>
      <c r="H33" s="16" t="s">
        <v>53</v>
      </c>
      <c r="I33" s="17">
        <v>450</v>
      </c>
      <c r="J33" s="17">
        <v>25</v>
      </c>
      <c r="K33" s="17">
        <v>35</v>
      </c>
      <c r="L33" s="17">
        <f t="shared" si="0"/>
        <v>60</v>
      </c>
      <c r="M33" s="18">
        <f t="shared" si="1"/>
        <v>390</v>
      </c>
      <c r="N33" s="16"/>
      <c r="O33" s="19"/>
    </row>
    <row r="34" spans="2:15" ht="23.25">
      <c r="B34" s="12">
        <v>1030</v>
      </c>
      <c r="C34" s="13">
        <v>28</v>
      </c>
      <c r="D34" s="14">
        <v>1442</v>
      </c>
      <c r="E34" s="14" t="s">
        <v>15</v>
      </c>
      <c r="F34" s="14" t="s">
        <v>66</v>
      </c>
      <c r="G34" s="15" t="s">
        <v>44</v>
      </c>
      <c r="H34" s="16" t="s">
        <v>53</v>
      </c>
      <c r="I34" s="17">
        <v>450</v>
      </c>
      <c r="J34" s="17">
        <v>25</v>
      </c>
      <c r="K34" s="17">
        <v>35</v>
      </c>
      <c r="L34" s="17">
        <f t="shared" si="0"/>
        <v>60</v>
      </c>
      <c r="M34" s="18">
        <f t="shared" si="1"/>
        <v>390</v>
      </c>
      <c r="N34" s="16"/>
      <c r="O34" s="19"/>
    </row>
    <row r="35" spans="2:15" ht="23.25">
      <c r="B35" s="12">
        <v>1020</v>
      </c>
      <c r="C35" s="13">
        <v>29</v>
      </c>
      <c r="D35" s="14">
        <v>1443</v>
      </c>
      <c r="E35" s="14" t="s">
        <v>15</v>
      </c>
      <c r="F35" s="14" t="s">
        <v>67</v>
      </c>
      <c r="G35" s="15" t="s">
        <v>46</v>
      </c>
      <c r="H35" s="16" t="s">
        <v>32</v>
      </c>
      <c r="I35" s="17">
        <v>450</v>
      </c>
      <c r="J35" s="17">
        <v>25</v>
      </c>
      <c r="K35" s="17">
        <v>35</v>
      </c>
      <c r="L35" s="17">
        <f t="shared" si="0"/>
        <v>60</v>
      </c>
      <c r="M35" s="18">
        <f t="shared" si="1"/>
        <v>390</v>
      </c>
      <c r="N35" s="16"/>
      <c r="O35" s="19"/>
    </row>
    <row r="36" spans="2:15" ht="23.25">
      <c r="B36" s="4"/>
      <c r="C36" s="5">
        <v>30</v>
      </c>
      <c r="D36" s="6">
        <v>1444</v>
      </c>
      <c r="E36" s="6" t="s">
        <v>15</v>
      </c>
      <c r="F36" s="6" t="s">
        <v>68</v>
      </c>
      <c r="G36" s="7" t="s">
        <v>48</v>
      </c>
      <c r="H36" s="8" t="s">
        <v>32</v>
      </c>
      <c r="I36" s="9">
        <v>450</v>
      </c>
      <c r="J36" s="9">
        <v>25</v>
      </c>
      <c r="K36" s="9">
        <v>35</v>
      </c>
      <c r="L36" s="9">
        <f t="shared" si="0"/>
        <v>60</v>
      </c>
      <c r="M36" s="10">
        <f t="shared" si="1"/>
        <v>390</v>
      </c>
      <c r="N36" s="8" t="s">
        <v>19</v>
      </c>
      <c r="O36" s="11"/>
    </row>
    <row r="37" spans="2:15" ht="23.25">
      <c r="B37" s="12">
        <v>1020</v>
      </c>
      <c r="C37" s="13">
        <v>31</v>
      </c>
      <c r="D37" s="14">
        <v>1445</v>
      </c>
      <c r="E37" s="14" t="s">
        <v>15</v>
      </c>
      <c r="F37" s="14" t="s">
        <v>69</v>
      </c>
      <c r="G37" s="15" t="s">
        <v>50</v>
      </c>
      <c r="H37" s="16" t="s">
        <v>32</v>
      </c>
      <c r="I37" s="17">
        <v>450</v>
      </c>
      <c r="J37" s="17">
        <v>25</v>
      </c>
      <c r="K37" s="17">
        <v>35</v>
      </c>
      <c r="L37" s="17">
        <f t="shared" si="0"/>
        <v>60</v>
      </c>
      <c r="M37" s="18">
        <f t="shared" si="1"/>
        <v>390</v>
      </c>
      <c r="N37" s="16"/>
      <c r="O37" s="19"/>
    </row>
    <row r="38" spans="2:15" ht="23.25">
      <c r="B38" s="12">
        <v>1020</v>
      </c>
      <c r="C38" s="13">
        <v>32</v>
      </c>
      <c r="D38" s="14">
        <v>1446</v>
      </c>
      <c r="E38" s="14" t="s">
        <v>15</v>
      </c>
      <c r="F38" s="14" t="s">
        <v>70</v>
      </c>
      <c r="G38" s="15" t="s">
        <v>71</v>
      </c>
      <c r="H38" s="16" t="s">
        <v>32</v>
      </c>
      <c r="I38" s="17">
        <v>450</v>
      </c>
      <c r="J38" s="17">
        <v>25</v>
      </c>
      <c r="K38" s="17">
        <v>35</v>
      </c>
      <c r="L38" s="17">
        <f t="shared" si="0"/>
        <v>60</v>
      </c>
      <c r="M38" s="18">
        <f t="shared" si="1"/>
        <v>390</v>
      </c>
      <c r="N38" s="16"/>
      <c r="O38" s="19"/>
    </row>
    <row r="39" spans="2:15" ht="23.25">
      <c r="B39" s="4"/>
      <c r="C39" s="5">
        <v>33</v>
      </c>
      <c r="D39" s="6">
        <v>1447</v>
      </c>
      <c r="E39" s="6" t="s">
        <v>15</v>
      </c>
      <c r="F39" s="6" t="s">
        <v>72</v>
      </c>
      <c r="G39" s="7" t="s">
        <v>73</v>
      </c>
      <c r="H39" s="8" t="s">
        <v>32</v>
      </c>
      <c r="I39" s="9">
        <v>450</v>
      </c>
      <c r="J39" s="9">
        <v>25</v>
      </c>
      <c r="K39" s="9">
        <v>35</v>
      </c>
      <c r="L39" s="9">
        <f t="shared" si="0"/>
        <v>60</v>
      </c>
      <c r="M39" s="10">
        <f t="shared" si="1"/>
        <v>390</v>
      </c>
      <c r="N39" s="8" t="s">
        <v>19</v>
      </c>
      <c r="O39" s="11"/>
    </row>
    <row r="40" spans="2:15" ht="23.25">
      <c r="B40" s="12">
        <v>1020</v>
      </c>
      <c r="C40" s="13">
        <v>34</v>
      </c>
      <c r="D40" s="14">
        <v>1448</v>
      </c>
      <c r="E40" s="14" t="s">
        <v>15</v>
      </c>
      <c r="F40" s="14" t="s">
        <v>74</v>
      </c>
      <c r="G40" s="15" t="s">
        <v>75</v>
      </c>
      <c r="H40" s="16" t="s">
        <v>32</v>
      </c>
      <c r="I40" s="17">
        <v>450</v>
      </c>
      <c r="J40" s="17">
        <v>25</v>
      </c>
      <c r="K40" s="17">
        <v>35</v>
      </c>
      <c r="L40" s="17">
        <f t="shared" si="0"/>
        <v>60</v>
      </c>
      <c r="M40" s="18">
        <f t="shared" si="1"/>
        <v>390</v>
      </c>
      <c r="N40" s="16"/>
      <c r="O40" s="19"/>
    </row>
    <row r="41" spans="2:15"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2:15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pans="2:15"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spans="2:15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pans="2:15"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</row>
    <row r="46" spans="2:15"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2:15"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</row>
    <row r="48" spans="2:15"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</row>
    <row r="49" spans="2:15"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</row>
    <row r="50" spans="2:15"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</row>
    <row r="51" spans="2:15"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2:15"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</row>
    <row r="53" spans="2:15"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2:15"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</row>
    <row r="55" spans="2:15"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</row>
    <row r="56" spans="2:15"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</row>
    <row r="57" spans="2:15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2:15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</row>
    <row r="59" spans="2:15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</sheetData>
  <protectedRanges>
    <protectedRange sqref="B7:B40" name="نطاق1"/>
  </protectedRanges>
  <mergeCells count="1">
    <mergeCell ref="C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1"/>
  <dimension ref="A1:P66"/>
  <sheetViews>
    <sheetView rightToLeft="1" tabSelected="1" zoomScale="85" zoomScaleNormal="85" workbookViewId="0">
      <selection activeCell="G1" sqref="G1"/>
    </sheetView>
  </sheetViews>
  <sheetFormatPr defaultColWidth="0" defaultRowHeight="14.25" zeroHeight="1"/>
  <cols>
    <col min="1" max="4" width="9" customWidth="1"/>
    <col min="5" max="5" width="27.375" customWidth="1"/>
    <col min="6" max="6" width="20.625" customWidth="1"/>
    <col min="7" max="7" width="16.375" customWidth="1"/>
    <col min="8" max="8" width="21.25" customWidth="1"/>
    <col min="9" max="9" width="21.75" bestFit="1" customWidth="1"/>
    <col min="10" max="10" width="24.875" customWidth="1"/>
    <col min="11" max="11" width="12.625" customWidth="1"/>
    <col min="12" max="16" width="0" hidden="1" customWidth="1"/>
    <col min="17" max="16384" width="9" hidden="1"/>
  </cols>
  <sheetData>
    <row r="1" spans="2:12" ht="22.5" customHeight="1"/>
    <row r="2" spans="2:12" ht="22.5" customHeight="1">
      <c r="B2" s="69" t="s">
        <v>102</v>
      </c>
      <c r="C2" s="70"/>
      <c r="D2" s="70"/>
      <c r="E2" s="70"/>
      <c r="F2" s="70"/>
      <c r="I2" s="69" t="s">
        <v>104</v>
      </c>
      <c r="J2" s="69"/>
    </row>
    <row r="3" spans="2:12" ht="22.5" customHeight="1"/>
    <row r="4" spans="2:12"/>
    <row r="5" spans="2:12"/>
    <row r="6" spans="2:12"/>
    <row r="7" spans="2:12"/>
    <row r="8" spans="2:12" ht="15.75">
      <c r="C8" s="21"/>
      <c r="D8" s="22"/>
      <c r="E8" s="22"/>
      <c r="F8" s="22"/>
      <c r="G8" s="22"/>
      <c r="H8" s="22"/>
      <c r="I8" s="23"/>
      <c r="J8" s="23"/>
      <c r="K8" s="22"/>
    </row>
    <row r="9" spans="2:12" ht="32.25">
      <c r="B9" s="24"/>
      <c r="C9" s="25"/>
      <c r="D9" s="26"/>
      <c r="E9" s="26"/>
      <c r="F9" s="26"/>
      <c r="G9" s="26"/>
      <c r="H9" s="71" t="s">
        <v>96</v>
      </c>
      <c r="I9" s="71"/>
      <c r="J9" s="26" t="s">
        <v>76</v>
      </c>
      <c r="K9" s="26"/>
    </row>
    <row r="10" spans="2:12" ht="40.5">
      <c r="B10" s="28"/>
      <c r="C10" s="29"/>
      <c r="D10" s="26"/>
      <c r="E10" s="26"/>
      <c r="F10" s="26"/>
      <c r="G10" s="26"/>
      <c r="H10" s="26"/>
      <c r="I10" s="30"/>
      <c r="J10" s="31"/>
      <c r="K10" s="32"/>
    </row>
    <row r="11" spans="2:12" ht="32.25">
      <c r="B11" s="28"/>
      <c r="C11" s="29"/>
      <c r="D11" s="26"/>
      <c r="E11" s="26"/>
      <c r="F11" s="26"/>
      <c r="G11" s="26"/>
      <c r="H11" s="27"/>
      <c r="I11" s="33" t="s">
        <v>77</v>
      </c>
      <c r="J11" s="72" t="s">
        <v>78</v>
      </c>
      <c r="K11" s="72"/>
    </row>
    <row r="12" spans="2:12" ht="32.25">
      <c r="B12" s="28"/>
      <c r="C12" s="29"/>
      <c r="D12" s="26"/>
      <c r="E12" s="26"/>
      <c r="F12" s="26"/>
      <c r="G12" s="26"/>
      <c r="H12" s="27"/>
      <c r="I12" s="33"/>
      <c r="J12" s="34"/>
      <c r="K12" s="34"/>
    </row>
    <row r="13" spans="2:12" ht="32.25">
      <c r="B13" s="28"/>
      <c r="C13" s="29"/>
      <c r="D13" s="26"/>
      <c r="E13" s="26"/>
      <c r="F13" s="68" t="s">
        <v>101</v>
      </c>
      <c r="G13" s="68"/>
      <c r="H13" s="68"/>
      <c r="I13" s="68"/>
      <c r="J13" s="34"/>
      <c r="K13" s="34"/>
    </row>
    <row r="14" spans="2:12" ht="32.25">
      <c r="B14" s="28"/>
      <c r="C14" s="29"/>
      <c r="D14" s="26"/>
      <c r="E14" s="26"/>
      <c r="F14" s="26"/>
      <c r="G14" s="26"/>
      <c r="H14" s="27"/>
      <c r="I14" s="33"/>
      <c r="J14" s="34"/>
      <c r="K14" s="35"/>
    </row>
    <row r="15" spans="2:12" ht="46.5" customHeight="1">
      <c r="B15" s="28"/>
      <c r="C15" s="67" t="s">
        <v>97</v>
      </c>
      <c r="D15" s="67"/>
      <c r="E15" s="67"/>
      <c r="F15" s="67"/>
      <c r="G15" s="67"/>
      <c r="H15" s="67"/>
      <c r="I15" s="67"/>
      <c r="J15" s="36"/>
      <c r="K15" s="36"/>
      <c r="L15" s="36"/>
    </row>
    <row r="16" spans="2:12" ht="46.5" customHeight="1">
      <c r="B16" s="28"/>
      <c r="C16" s="50"/>
      <c r="D16" s="50"/>
      <c r="E16" s="50"/>
      <c r="F16" s="50"/>
      <c r="G16" s="50"/>
      <c r="H16" s="50"/>
      <c r="I16" s="50"/>
      <c r="J16" s="36"/>
      <c r="K16" s="36"/>
      <c r="L16" s="36"/>
    </row>
    <row r="17" spans="2:16" ht="50.25">
      <c r="B17" s="28"/>
      <c r="C17" s="29"/>
      <c r="D17" s="73" t="s">
        <v>79</v>
      </c>
      <c r="E17" s="73"/>
      <c r="F17" s="73"/>
      <c r="G17" s="73"/>
      <c r="H17" s="29"/>
      <c r="I17" s="37"/>
      <c r="J17" s="37"/>
      <c r="K17" s="29"/>
    </row>
    <row r="18" spans="2:16" ht="40.5">
      <c r="B18" s="28"/>
      <c r="C18" s="64" t="s">
        <v>80</v>
      </c>
      <c r="D18" s="64"/>
      <c r="E18" s="64"/>
      <c r="F18" s="64"/>
      <c r="G18" s="64"/>
      <c r="H18" s="38" t="s">
        <v>81</v>
      </c>
      <c r="I18" s="39">
        <f>G28</f>
        <v>0</v>
      </c>
      <c r="K18" s="51"/>
      <c r="L18" s="52"/>
      <c r="M18" s="52"/>
      <c r="N18" s="52"/>
      <c r="O18" s="52"/>
      <c r="P18" s="52"/>
    </row>
    <row r="19" spans="2:16" ht="38.25">
      <c r="B19" s="28"/>
      <c r="C19" s="51"/>
      <c r="D19" s="40"/>
      <c r="E19" s="40"/>
      <c r="F19" s="40"/>
      <c r="G19" s="40"/>
      <c r="H19" s="40"/>
      <c r="I19" s="41"/>
      <c r="J19" s="41"/>
      <c r="K19" s="51"/>
      <c r="L19" s="52"/>
      <c r="M19" s="52"/>
      <c r="N19" s="52"/>
      <c r="O19" s="52"/>
      <c r="P19" s="52"/>
    </row>
    <row r="20" spans="2:16" ht="38.25">
      <c r="B20" s="28"/>
      <c r="C20" s="65" t="s">
        <v>98</v>
      </c>
      <c r="D20" s="65"/>
      <c r="E20" s="65"/>
      <c r="F20" s="65"/>
      <c r="G20" s="65"/>
      <c r="H20" s="65"/>
      <c r="I20" s="65"/>
      <c r="J20" s="40"/>
      <c r="K20" s="51"/>
      <c r="L20" s="52"/>
      <c r="M20" s="52"/>
      <c r="N20" s="52"/>
      <c r="O20" s="52"/>
      <c r="P20" s="52"/>
    </row>
    <row r="21" spans="2:16" ht="38.25">
      <c r="B21" s="28"/>
      <c r="C21" s="51"/>
      <c r="D21" s="40"/>
      <c r="E21" s="40"/>
      <c r="F21" s="40"/>
      <c r="G21" s="40"/>
      <c r="H21" s="40"/>
      <c r="I21" s="40"/>
      <c r="J21" s="40"/>
      <c r="K21" s="51"/>
      <c r="L21" s="52"/>
      <c r="M21" s="52"/>
      <c r="N21" s="52"/>
      <c r="O21" s="52"/>
      <c r="P21" s="52"/>
    </row>
    <row r="22" spans="2:16" ht="38.25">
      <c r="B22" s="28"/>
      <c r="C22" s="66" t="s">
        <v>82</v>
      </c>
      <c r="D22" s="66"/>
      <c r="E22" s="66"/>
      <c r="F22" s="66"/>
      <c r="G22" s="66"/>
      <c r="H22" s="66"/>
      <c r="I22" s="66"/>
      <c r="J22" s="66"/>
      <c r="K22" s="40"/>
      <c r="L22" s="40"/>
      <c r="M22" s="40"/>
      <c r="N22" s="40"/>
      <c r="O22" s="52"/>
      <c r="P22" s="52"/>
    </row>
    <row r="23" spans="2:16" ht="38.25">
      <c r="B23" s="28"/>
      <c r="C23" s="53"/>
      <c r="D23" s="54"/>
      <c r="E23" s="54"/>
      <c r="F23" s="54"/>
      <c r="G23" s="54"/>
      <c r="H23" s="54"/>
      <c r="I23" s="55"/>
      <c r="J23" s="55"/>
      <c r="K23" s="51"/>
      <c r="L23" s="52"/>
      <c r="M23" s="52"/>
      <c r="N23" s="52"/>
      <c r="O23" s="52"/>
      <c r="P23" s="52"/>
    </row>
    <row r="24" spans="2:16" ht="38.25">
      <c r="B24" s="28"/>
      <c r="C24" s="66" t="s">
        <v>83</v>
      </c>
      <c r="D24" s="66"/>
      <c r="E24" s="66"/>
      <c r="F24" s="66"/>
      <c r="G24" s="66"/>
      <c r="H24" s="66"/>
      <c r="I24" s="66"/>
      <c r="J24" s="66"/>
      <c r="K24" s="40"/>
      <c r="L24" s="40"/>
      <c r="M24" s="40"/>
      <c r="N24" s="40"/>
      <c r="O24" s="40"/>
      <c r="P24" s="40"/>
    </row>
    <row r="25" spans="2:16"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pans="2:16" ht="28.5" customHeight="1">
      <c r="B26" s="42"/>
      <c r="C26" s="43" t="s">
        <v>84</v>
      </c>
      <c r="D26" s="43" t="s">
        <v>2</v>
      </c>
      <c r="E26" s="44" t="s">
        <v>85</v>
      </c>
      <c r="F26" s="45" t="s">
        <v>6</v>
      </c>
      <c r="G26" s="46" t="s">
        <v>12</v>
      </c>
      <c r="H26" s="45" t="s">
        <v>86</v>
      </c>
      <c r="J26" s="61" t="s">
        <v>103</v>
      </c>
      <c r="K26" s="61"/>
    </row>
    <row r="27" spans="2:16" ht="26.25" customHeight="1">
      <c r="B27" s="28"/>
      <c r="C27" s="47">
        <v>1</v>
      </c>
      <c r="D27" s="47"/>
      <c r="E27" s="47"/>
      <c r="F27" s="47"/>
      <c r="G27" s="47"/>
      <c r="H27" s="47"/>
      <c r="J27" s="29"/>
      <c r="K27" s="28"/>
    </row>
    <row r="28" spans="2:16" ht="33" customHeight="1">
      <c r="B28" s="28"/>
      <c r="C28" s="57" t="s">
        <v>99</v>
      </c>
      <c r="D28" s="62" t="s">
        <v>100</v>
      </c>
      <c r="E28" s="62"/>
      <c r="F28" s="63"/>
      <c r="G28" s="58">
        <f>SUM(G27)</f>
        <v>0</v>
      </c>
      <c r="H28" s="28"/>
      <c r="I28" s="28"/>
      <c r="J28" s="28"/>
      <c r="K28" s="28"/>
    </row>
    <row r="29" spans="2:16" ht="18">
      <c r="B29" s="28"/>
      <c r="C29" s="28"/>
      <c r="D29" s="28"/>
      <c r="E29" s="28"/>
      <c r="F29" s="28"/>
      <c r="G29" s="28"/>
      <c r="H29" s="28"/>
      <c r="I29" s="28"/>
      <c r="J29" s="28"/>
      <c r="K29" s="28"/>
    </row>
    <row r="30" spans="2:16" ht="18">
      <c r="B30" s="28"/>
      <c r="C30" s="28"/>
      <c r="D30" s="28"/>
      <c r="E30" s="28"/>
      <c r="F30" s="28"/>
      <c r="G30" s="28"/>
      <c r="H30" s="28"/>
      <c r="I30" s="28"/>
      <c r="J30" s="28"/>
      <c r="K30" s="28"/>
    </row>
    <row r="31" spans="2:16" ht="18">
      <c r="B31" s="28"/>
      <c r="C31" s="28"/>
      <c r="D31" s="28"/>
      <c r="E31" s="28"/>
      <c r="F31" s="28"/>
      <c r="G31" s="28"/>
      <c r="H31" s="28"/>
      <c r="I31" s="28"/>
      <c r="J31" s="28"/>
      <c r="K31" s="28"/>
    </row>
    <row r="32" spans="2:16" ht="18"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spans="2:11" ht="18">
      <c r="B33" s="28"/>
      <c r="C33" s="56" t="s">
        <v>87</v>
      </c>
      <c r="D33" s="28"/>
      <c r="F33" s="56"/>
      <c r="G33" s="56"/>
      <c r="H33" s="56"/>
      <c r="I33" s="28"/>
      <c r="J33" s="28"/>
      <c r="K33" s="28"/>
    </row>
    <row r="34" spans="2:11" ht="18">
      <c r="B34" s="28"/>
      <c r="C34" s="28"/>
      <c r="D34" s="28"/>
      <c r="E34" s="28"/>
      <c r="F34" s="28"/>
      <c r="G34" s="28"/>
      <c r="H34" s="28"/>
      <c r="I34" s="28"/>
      <c r="J34" s="28"/>
      <c r="K34" s="28"/>
    </row>
    <row r="35" spans="2:11" ht="18">
      <c r="B35" s="28"/>
      <c r="C35" s="28"/>
      <c r="D35" s="28"/>
      <c r="E35" s="28"/>
      <c r="F35" s="28"/>
      <c r="G35" s="28"/>
      <c r="H35" s="28"/>
      <c r="I35" s="28"/>
      <c r="J35" s="28"/>
      <c r="K35" s="28"/>
    </row>
    <row r="36" spans="2:11" ht="18">
      <c r="B36" s="28"/>
      <c r="C36" s="28"/>
      <c r="D36" s="28"/>
      <c r="E36" s="28"/>
      <c r="F36" s="28"/>
      <c r="G36" s="28"/>
      <c r="H36" s="28"/>
      <c r="I36" s="28"/>
      <c r="J36" s="28"/>
      <c r="K36" s="28"/>
    </row>
    <row r="37" spans="2:11" ht="18">
      <c r="B37" s="28"/>
      <c r="C37" s="61" t="s">
        <v>88</v>
      </c>
      <c r="D37" s="61"/>
      <c r="E37" s="61"/>
      <c r="F37" s="56"/>
      <c r="G37" s="56"/>
      <c r="H37" s="61" t="s">
        <v>89</v>
      </c>
      <c r="I37" s="61"/>
      <c r="J37" s="56"/>
      <c r="K37" s="56"/>
    </row>
    <row r="38" spans="2:11" ht="18">
      <c r="B38" s="28"/>
      <c r="C38" s="61" t="s">
        <v>90</v>
      </c>
      <c r="D38" s="61"/>
      <c r="E38" s="61"/>
      <c r="F38" s="56"/>
      <c r="G38" s="56"/>
      <c r="H38" s="61" t="s">
        <v>90</v>
      </c>
      <c r="I38" s="61"/>
      <c r="J38" s="56"/>
      <c r="K38" s="56"/>
    </row>
    <row r="39" spans="2:11" ht="18">
      <c r="B39" s="28"/>
      <c r="C39" s="28"/>
      <c r="D39" s="28"/>
      <c r="E39" s="28"/>
      <c r="F39" s="28"/>
      <c r="G39" s="28"/>
      <c r="H39" s="28"/>
      <c r="I39" s="28"/>
      <c r="J39" s="28"/>
      <c r="K39" s="28"/>
    </row>
    <row r="40" spans="2:11" ht="18">
      <c r="B40" s="28"/>
      <c r="C40" s="28"/>
      <c r="D40" s="28"/>
      <c r="E40" s="28"/>
      <c r="F40" s="28"/>
      <c r="G40" s="28"/>
      <c r="H40" s="28"/>
      <c r="I40" s="28"/>
      <c r="J40" s="28"/>
      <c r="K40" s="28"/>
    </row>
    <row r="41" spans="2:11" ht="18">
      <c r="B41" s="28"/>
      <c r="C41" s="28"/>
      <c r="D41" s="28"/>
      <c r="E41" s="28"/>
      <c r="F41" s="28"/>
      <c r="G41" s="28"/>
      <c r="H41" s="28"/>
      <c r="I41" s="28"/>
      <c r="J41" s="28"/>
      <c r="K41" s="28"/>
    </row>
    <row r="42" spans="2:11" ht="18">
      <c r="B42" s="28"/>
      <c r="C42" s="28"/>
      <c r="D42" s="28"/>
      <c r="E42" s="28"/>
      <c r="F42" s="28"/>
      <c r="G42" s="28"/>
      <c r="H42" s="28"/>
      <c r="I42" s="28"/>
      <c r="J42" s="28"/>
      <c r="K42" s="28"/>
    </row>
    <row r="43" spans="2:11" ht="18">
      <c r="B43" s="28"/>
      <c r="C43" s="28"/>
      <c r="D43" s="48"/>
      <c r="E43" s="48"/>
      <c r="F43" s="48"/>
      <c r="G43" s="48"/>
      <c r="H43" s="48"/>
      <c r="I43" s="48"/>
      <c r="J43" s="48"/>
      <c r="K43" s="28"/>
    </row>
    <row r="44" spans="2:11" ht="18">
      <c r="B44" s="28"/>
      <c r="C44" s="56" t="s">
        <v>91</v>
      </c>
      <c r="E44" s="56"/>
      <c r="F44" s="56"/>
      <c r="G44" s="56"/>
      <c r="H44" s="28"/>
      <c r="I44" s="28"/>
      <c r="J44" s="28"/>
      <c r="K44" s="28"/>
    </row>
    <row r="45" spans="2:11" ht="18">
      <c r="B45" s="28"/>
      <c r="C45" s="49" t="s">
        <v>92</v>
      </c>
      <c r="D45" s="56" t="s">
        <v>93</v>
      </c>
      <c r="F45" s="56"/>
      <c r="G45" s="56"/>
      <c r="H45" s="28"/>
      <c r="I45" s="28"/>
      <c r="J45" s="28"/>
      <c r="K45" s="28"/>
    </row>
    <row r="46" spans="2:11" ht="18">
      <c r="B46" s="28"/>
      <c r="C46" s="49" t="s">
        <v>92</v>
      </c>
      <c r="D46" s="56" t="s">
        <v>94</v>
      </c>
      <c r="F46" s="56"/>
      <c r="G46" s="56"/>
      <c r="H46" s="28"/>
      <c r="I46" s="28"/>
      <c r="J46" s="28"/>
      <c r="K46" s="28"/>
    </row>
    <row r="47" spans="2:11" ht="18">
      <c r="B47" s="28"/>
      <c r="C47" s="49" t="s">
        <v>92</v>
      </c>
      <c r="D47" s="56" t="s">
        <v>95</v>
      </c>
      <c r="F47" s="56"/>
      <c r="G47" s="56"/>
      <c r="H47" s="28"/>
      <c r="I47" s="28"/>
      <c r="J47" s="28"/>
      <c r="K47" s="28"/>
    </row>
    <row r="48" spans="2:11"/>
    <row r="49"/>
    <row r="50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</sheetData>
  <protectedRanges>
    <protectedRange sqref="J11:J13 J22:K22" name="نطاق1"/>
  </protectedRanges>
  <mergeCells count="20">
    <mergeCell ref="F15:I15"/>
    <mergeCell ref="F13:I13"/>
    <mergeCell ref="B2:F2"/>
    <mergeCell ref="J26:K26"/>
    <mergeCell ref="I2:J2"/>
    <mergeCell ref="H9:I9"/>
    <mergeCell ref="J11:K11"/>
    <mergeCell ref="C15:E15"/>
    <mergeCell ref="D17:G17"/>
    <mergeCell ref="C37:E37"/>
    <mergeCell ref="H37:I37"/>
    <mergeCell ref="H38:I38"/>
    <mergeCell ref="D28:F28"/>
    <mergeCell ref="C18:E18"/>
    <mergeCell ref="F18:G18"/>
    <mergeCell ref="C20:E20"/>
    <mergeCell ref="F20:I20"/>
    <mergeCell ref="C22:J22"/>
    <mergeCell ref="C24:J24"/>
    <mergeCell ref="C38:E38"/>
  </mergeCells>
  <pageMargins left="0.7" right="0.7" top="0.75" bottom="0.75" header="0.3" footer="0.3"/>
  <pageSetup orientation="portrait" horizontalDpi="300" verticalDpi="300" r:id="rId1"/>
  <drawing r:id="rId2"/>
  <legacyDrawing r:id="rId3"/>
  <controls>
    <control shapeId="1027" r:id="rId4" name="CommandButton2"/>
    <control shapeId="1026" r:id="rId5" name="TextBox1"/>
    <control shapeId="1025" r:id="rId6" name="CommandButton1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B4:H6"/>
  <sheetViews>
    <sheetView rightToLeft="1" workbookViewId="0">
      <selection activeCell="D13" sqref="D13"/>
    </sheetView>
  </sheetViews>
  <sheetFormatPr defaultColWidth="30.25" defaultRowHeight="18"/>
  <cols>
    <col min="1" max="1" width="9.625" style="59" customWidth="1"/>
    <col min="2" max="2" width="9.5" style="59" bestFit="1" customWidth="1"/>
    <col min="3" max="3" width="7.25" style="59" bestFit="1" customWidth="1"/>
    <col min="4" max="4" width="13.75" style="59" bestFit="1" customWidth="1"/>
    <col min="5" max="5" width="13.125" style="59" bestFit="1" customWidth="1"/>
    <col min="6" max="6" width="16.25" style="59" bestFit="1" customWidth="1"/>
    <col min="7" max="7" width="19.25" style="59" bestFit="1" customWidth="1"/>
    <col min="8" max="16384" width="30.25" style="59"/>
  </cols>
  <sheetData>
    <row r="4" spans="2:8">
      <c r="B4" s="58" t="s">
        <v>1</v>
      </c>
      <c r="C4" s="58" t="s">
        <v>2</v>
      </c>
      <c r="D4" s="74" t="s">
        <v>85</v>
      </c>
      <c r="E4" s="58" t="s">
        <v>6</v>
      </c>
      <c r="F4" s="75" t="s">
        <v>12</v>
      </c>
      <c r="G4" s="58" t="s">
        <v>7</v>
      </c>
      <c r="H4" s="58" t="s">
        <v>86</v>
      </c>
    </row>
    <row r="5" spans="2:8">
      <c r="B5" s="47"/>
      <c r="C5" s="47"/>
      <c r="D5" s="47"/>
      <c r="E5" s="47"/>
      <c r="F5" s="47"/>
      <c r="G5" s="47"/>
      <c r="H5" s="47"/>
    </row>
    <row r="6" spans="2:8">
      <c r="B6" s="77" t="s">
        <v>105</v>
      </c>
      <c r="C6" s="76"/>
      <c r="D6" s="76"/>
      <c r="E6" s="76"/>
      <c r="F6" s="47">
        <f>SUM(F5)</f>
        <v>0</v>
      </c>
    </row>
  </sheetData>
  <mergeCells count="1">
    <mergeCell ref="C6:E6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</vt:lpstr>
      <vt:lpstr>حوافظ المرتبات</vt:lpstr>
      <vt:lpstr>حفظ الحوافظ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2014-03-12T10:29:55Z</dcterms:created>
  <dcterms:modified xsi:type="dcterms:W3CDTF">2014-03-12T11:12:20Z</dcterms:modified>
</cp:coreProperties>
</file>